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45EAD3EC-E152-4812-862F-4420887500D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1" i="1" l="1"/>
  <c r="P11" i="1" s="1"/>
  <c r="AG11" i="1" s="1"/>
  <c r="AH11" i="1" s="1"/>
  <c r="AJ11" i="1" s="1"/>
  <c r="AL11" i="1" s="1"/>
  <c r="AC10" i="1"/>
  <c r="AF10" i="1" s="1"/>
  <c r="N10" i="1"/>
  <c r="P10" i="1" s="1"/>
  <c r="AH10" i="1" l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<sst xmlns="http://schemas.openxmlformats.org/spreadsheetml/2006/main" count="73" uniqueCount="59">
  <si>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</si>
  <si>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</si>
  <si>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 ลิ้นจี่ สุภาพกิจ    เลขที่ 142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</si>
  <si>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</si>
  <si>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</si>
  <si>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</si>
  <si>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</si>
  <si>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</si>
  <si>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</si>
  <si>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</si>
  <si>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</si>
  <si>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</si>
  <si>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</si>
  <si>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</si>
  <si>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</si>
  <si>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</si>
  <si>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</si>
  <si>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</si>
  <si>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</si>
  <si>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</si>
  <si>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</si>
  <si>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</si>
  <si>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</si>
  <si>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</si>
  <si>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</si>
  <si>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</si>
  <si>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</si>
  <si>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</si>
  <si>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</si>
  <si>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</si>
  <si>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</si>
  <si>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</si>
  <si>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</si>
  <si>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</si>
  <si>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</si>
  <si>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</si>
  <si>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</si>
  <si>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</si>
  <si>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</si>
  <si>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ล520/8661</t>
  </si>
  <si>
    <t>3150400002012</t>
  </si>
  <si>
    <t>นาง ลิ้นจี่ สุภาพกิจ</t>
  </si>
  <si>
    <t>เลขที่ 142 ม.5</t>
  </si>
  <si>
    <t>5984</t>
  </si>
  <si>
    <t>05D105/001</t>
  </si>
  <si>
    <t>โฉนด</t>
  </si>
  <si>
    <t xml:space="preserve">ที่อยู่อาศัย หลังหลัก </t>
  </si>
  <si>
    <t>142 ม.5ท่าช้าง วิเศษชัยชาญ อ่างทอง</t>
  </si>
  <si>
    <t>05D105/001-B002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</si>
  <si>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</si>
  <si>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</si>
  <si>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</si>
  <si>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*ร้านขายหมู</t>
  </si>
  <si>
    <t>5873</t>
  </si>
  <si>
    <t>05D138</t>
  </si>
  <si>
    <t>29723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</si>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</sst>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71093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13.75</v>
      </c>
      <c r="M10" s="61" t="s">
        <v>46</v>
      </c>
      <c r="N10" s="65">
        <f>((J10*400)+(K10*100))+L10</f>
        <v>13.75</v>
      </c>
      <c r="O10" s="65">
        <v>150</v>
      </c>
      <c r="P10" s="65">
        <f>N10*O10</f>
        <v>2062.5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55</v>
      </c>
      <c r="AA10" s="62">
        <v>100</v>
      </c>
      <c r="AB10" s="65">
        <v>6650</v>
      </c>
      <c r="AC10" s="65">
        <f>Z10*AB10</f>
        <v>365750</v>
      </c>
      <c r="AD10" s="63">
        <v>7</v>
      </c>
      <c r="AE10" s="63">
        <v>7</v>
      </c>
      <c r="AF10" s="65">
        <f>(AC10*(100-AE10))/100</f>
        <v>340147.5</v>
      </c>
      <c r="AG10" s="65">
        <f>AF10+P10</f>
        <v>342210</v>
      </c>
      <c r="AH10" s="65">
        <f>AF10+(P10*(AA10/100))</f>
        <v>342210</v>
      </c>
      <c r="AI10" s="65">
        <v>0</v>
      </c>
      <c r="AJ10" s="65">
        <f>IF((AI10-AH10) &gt; 1,0,IF((AI10-AH10)&lt;0,AH10-AI10,AI10-AH10))</f>
        <v>342210</v>
      </c>
      <c r="AK10" s="65">
        <v>0.3</v>
      </c>
      <c r="AL10" s="65">
        <f>AJ10*(AK10/100)</f>
        <v>1026.6300000000001</v>
      </c>
      <c r="AM10" s="11" t="s">
        <v>52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53</v>
      </c>
      <c r="G11" s="64" t="s">
        <v>54</v>
      </c>
      <c r="H11" s="61" t="s">
        <v>45</v>
      </c>
      <c r="I11" s="61" t="s">
        <v>55</v>
      </c>
      <c r="J11" s="61">
        <v>0</v>
      </c>
      <c r="K11" s="61">
        <v>0</v>
      </c>
      <c r="L11" s="62">
        <v>43</v>
      </c>
      <c r="M11" s="61" t="s">
        <v>56</v>
      </c>
      <c r="N11" s="65">
        <f>((J11*400)+(K11*100))+L11</f>
        <v>43</v>
      </c>
      <c r="O11" s="65">
        <v>750</v>
      </c>
      <c r="P11" s="65">
        <f>N11*O11</f>
        <v>32250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32250</v>
      </c>
      <c r="AH11" s="65">
        <f>AG11</f>
        <v>32250</v>
      </c>
      <c r="AI11" s="65">
        <v>0</v>
      </c>
      <c r="AJ11" s="65">
        <f>IF((AI11-AH11) &gt; 1,0,IF((AI11-AH11)&lt;0,AH11-AI11,AI11-AH11))</f>
        <v>32250</v>
      </c>
      <c r="AK11" s="65">
        <v>0.02</v>
      </c>
      <c r="AL11" s="65">
        <f>AJ11*(AK11/100)</f>
        <v>6.45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57</v>
      </c>
      <c r="AL12" s="65">
        <f>SUM(AL10:AL11)</f>
        <v>1033.0800000000002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58</v>
      </c>
      <c r="AL13" s="65">
        <f>FLOOR((AL12/100)*10,0.01)</f>
        <v>103.3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2021-03-02T03:45:15Z</cp:lastPrinted>
  <dcterms:created xsi:type="dcterms:W3CDTF">2010-09-03T23:45:18Z</dcterms:created>
  <dcterms:modified xsi:type="dcterms:W3CDTF">2021-03-02T03:45:16Z</dcterms:modified>
  <cp:category/>
</cp:coreProperties>
</file>